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A146831-F013-418C-B97D-9B6A023DB4A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GAMMALN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  <sheet name="Example 8" sheetId="9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7" i="3"/>
  <c r="A7" i="5"/>
  <c r="A10" i="3"/>
  <c r="A7" i="2"/>
  <c r="A10" i="4"/>
  <c r="A9" i="8"/>
  <c r="A7" i="4"/>
  <c r="D4" i="5"/>
  <c r="A10" i="9"/>
  <c r="D13" i="5"/>
  <c r="A36" i="7"/>
  <c r="B9" i="9" l="1"/>
  <c r="B8" i="8"/>
  <c r="B6" i="7"/>
  <c r="A6" i="7"/>
  <c r="A7" i="7" s="1"/>
  <c r="A8" i="7" s="1"/>
  <c r="B5" i="7"/>
  <c r="B4" i="7"/>
  <c r="B7" i="6"/>
  <c r="B5" i="6"/>
  <c r="A9" i="7" l="1"/>
  <c r="B8" i="7"/>
  <c r="B7" i="7"/>
  <c r="C13" i="5"/>
  <c r="A11" i="5"/>
  <c r="A10" i="7" l="1"/>
  <c r="B9" i="7"/>
  <c r="B6" i="5"/>
  <c r="A11" i="7" l="1"/>
  <c r="B10" i="7"/>
  <c r="C4" i="5"/>
  <c r="A12" i="7" l="1"/>
  <c r="B11" i="7"/>
  <c r="B9" i="4"/>
  <c r="A13" i="7" l="1"/>
  <c r="B12" i="7"/>
  <c r="B6" i="4"/>
  <c r="B12" i="4" s="1"/>
  <c r="A14" i="7" l="1"/>
  <c r="B13" i="7"/>
  <c r="B9" i="3"/>
  <c r="A15" i="7" l="1"/>
  <c r="B14" i="7"/>
  <c r="B6" i="3"/>
  <c r="B12" i="3" s="1"/>
  <c r="A16" i="7" l="1"/>
  <c r="B15" i="7"/>
  <c r="B6" i="2"/>
  <c r="A17" i="7" l="1"/>
  <c r="B16" i="7"/>
  <c r="A57" i="1"/>
  <c r="A58" i="1"/>
  <c r="A59" i="1"/>
  <c r="A60" i="1"/>
  <c r="A61" i="1"/>
  <c r="A62" i="1"/>
  <c r="A63" i="1"/>
  <c r="A64" i="1"/>
  <c r="A18" i="7" l="1"/>
  <c r="B17" i="7"/>
  <c r="A19" i="7" l="1"/>
  <c r="B18" i="7"/>
  <c r="A20" i="7" l="1"/>
  <c r="B19" i="7"/>
  <c r="A21" i="7" l="1"/>
  <c r="B20" i="7"/>
  <c r="A22" i="7" l="1"/>
  <c r="B21" i="7"/>
  <c r="A23" i="7" l="1"/>
  <c r="B22" i="7"/>
  <c r="A24" i="7" l="1"/>
  <c r="B23" i="7"/>
  <c r="A25" i="7" l="1"/>
  <c r="B24" i="7"/>
  <c r="A26" i="7" l="1"/>
  <c r="B25" i="7"/>
  <c r="A27" i="7" l="1"/>
  <c r="B26" i="7"/>
  <c r="A28" i="7" l="1"/>
  <c r="B27" i="7"/>
  <c r="A29" i="7" l="1"/>
  <c r="B28" i="7"/>
  <c r="A30" i="7" l="1"/>
  <c r="B29" i="7"/>
  <c r="A31" i="7" l="1"/>
  <c r="B30" i="7"/>
  <c r="A32" i="7" l="1"/>
  <c r="B31" i="7"/>
  <c r="A33" i="7" l="1"/>
  <c r="B32" i="7"/>
  <c r="A34" i="7" l="1"/>
  <c r="B34" i="7" s="1"/>
  <c r="B33" i="7"/>
</calcChain>
</file>

<file path=xl/sharedStrings.xml><?xml version="1.0" encoding="utf-8"?>
<sst xmlns="http://schemas.openxmlformats.org/spreadsheetml/2006/main" count="108" uniqueCount="90">
  <si>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 x is less than or equals 0.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</si>
  <si>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x is non-numeric.</t>
    </r>
  </si>
  <si>
    <t>Errors Using GAMMALN Function</t>
  </si>
  <si>
    <t>Incomplete Beta Value</t>
  </si>
  <si>
    <t>b</t>
  </si>
  <si>
    <t>a</t>
  </si>
  <si>
    <t>x</t>
  </si>
  <si>
    <t>Incomplete Beta Value = EXP(GAMMALN(a) + GAMMALN(b) − GAMMALN(a + b)) * BETADIST(x,a,b)</t>
  </si>
  <si>
    <t>Example 8: Calculating the Incomplete Beta Value with GAMMALN and BETADIST</t>
  </si>
  <si>
    <t>Complete Beta Value</t>
  </si>
  <si>
    <t>Complete Beta Value = EXP(GAMMALN(a) + GAMMALN(b) − GAMMALN(a + b))</t>
  </si>
  <si>
    <t>Example 7:- Calculating The Complete Beta Value With GAMMALN</t>
  </si>
  <si>
    <t>Example 6:- Charting GAMMALN</t>
  </si>
  <si>
    <t>(i - 1)!</t>
  </si>
  <si>
    <t>e^GAMMALN(i)</t>
  </si>
  <si>
    <t>i</t>
  </si>
  <si>
    <t>Example 5:- Value Where i Is An Integer.</t>
  </si>
  <si>
    <t>Condition Test &gt;&gt;</t>
  </si>
  <si>
    <t>&gt;0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</si>
  <si>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</si>
  <si>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</si>
  <si>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</si>
  <si>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</si>
  <si>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</si>
  <si>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</si>
  <si>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Calculated value of x</t>
  </si>
  <si>
    <t>Formula for test</t>
  </si>
  <si>
    <t>Validation Backup
Conditionally formatted test</t>
  </si>
  <si>
    <t>User Inputs</t>
  </si>
  <si>
    <t>Arguments</t>
  </si>
  <si>
    <t>Example 4:- Validating Data For GAMMALN</t>
  </si>
  <si>
    <t>We note that there is iteration error after 15th significant figure.</t>
  </si>
  <si>
    <t>GAMMALN.PRECISE(x) = LN(GAMMA(x) ?</t>
  </si>
  <si>
    <t>Crosscheck using GAMMA</t>
  </si>
  <si>
    <t>Log Gamma using GAMMALN</t>
  </si>
  <si>
    <t>Example 3:- Crosscheck Of GAMMALN With GAMMA.</t>
  </si>
  <si>
    <t>GAMMALN.PRECISE = GAMMALN</t>
  </si>
  <si>
    <t>Log Gamma using GAMMALN.PRECISE</t>
  </si>
  <si>
    <t>Example 2:- Comparison Of GAMMALN And GAMMALN.PRECISE</t>
  </si>
  <si>
    <t>Log Gamma</t>
  </si>
  <si>
    <t>Example 1:- Simple Example Of Use Of GAMMALN</t>
  </si>
  <si>
    <t>Index of Examples</t>
  </si>
  <si>
    <t>Examples of Use of GAMMALN</t>
  </si>
  <si>
    <t>Where i is an integer:</t>
  </si>
  <si>
    <t>The log gamma function can be defined as:</t>
  </si>
  <si>
    <t>Equations / Formulas</t>
  </si>
  <si>
    <t>Must be &lt;=0 and &lt;=1</t>
  </si>
  <si>
    <t>The gamma distribution derived probability.</t>
  </si>
  <si>
    <t>Required.</t>
  </si>
  <si>
    <t>Argument Notes</t>
  </si>
  <si>
    <t>Description</t>
  </si>
  <si>
    <t>Type</t>
  </si>
  <si>
    <t>Name</t>
  </si>
  <si>
    <t>Arguments:</t>
  </si>
  <si>
    <t>=GAMMALN(x)</t>
  </si>
  <si>
    <t>Syntax:</t>
  </si>
  <si>
    <t>Gamma is usually represents by Γ which is the Greek letter G lower case = 𝜸)</t>
  </si>
  <si>
    <t>It is perhaps strange that whilst GAMMALN is one of the original functions, and GAMMALN.PRECISE was introduced in Excel 2010, it wasn't unitil 2013 that we got GAMMA itself.</t>
  </si>
  <si>
    <t>GAMMALN can be used to calculate the beta functions although I can't see why Microsoft did not include these Beta functions in 2010 or 2013.</t>
  </si>
  <si>
    <t>In probability theory and statistics, the gamma distribution is a two-parameter family of continuous probability distributions.</t>
  </si>
  <si>
    <t>The GAMMALN.PRECISE function supplements the GAMMALN function which has been retained and it is noted that GAMMALN.PRECISE is more accurate.</t>
  </si>
  <si>
    <t>2010 saw a complete revision in the calculation algorithms and more appropriate naming of many statistical functions.</t>
  </si>
  <si>
    <t>Comment and additional examples especially welcome here.</t>
  </si>
  <si>
    <t>Comment</t>
  </si>
  <si>
    <t>Although GAMMALN.PRECISE was introduced in 2010, GAMMALN has not been transferred to the Compatibility classification.</t>
  </si>
  <si>
    <t>Excel 2010: Microsoft claim greater accuracy (2009 White Paper: Function Improvements in Microsoft Office Excel 2010).</t>
  </si>
  <si>
    <t>Built in.</t>
  </si>
  <si>
    <t>Classification - Statistics &gt; Distribution</t>
  </si>
  <si>
    <t>Classification, Source, History</t>
  </si>
  <si>
    <t>Returns the natural logarithm of the gamma function, Γ(x).</t>
  </si>
  <si>
    <t>GAMMALN</t>
  </si>
  <si>
    <t>GAMMALN(x)</t>
  </si>
  <si>
    <t>Related / Similar And Frequently Used With Functions</t>
  </si>
  <si>
    <t>Related / Similar</t>
  </si>
  <si>
    <t>GAMMA</t>
  </si>
  <si>
    <t>Returns the gamma function value.</t>
  </si>
  <si>
    <t>GAMMA.INV</t>
  </si>
  <si>
    <t>Returns the inverse of the gamma cumulative distribution. If p = GAMMA.DIST(x,...), then GAMMA.INV(p,...) = x.</t>
  </si>
  <si>
    <t>GAMMALN.PRECISE</t>
  </si>
  <si>
    <t>GAMMADIST</t>
  </si>
  <si>
    <t>Returns either the cumulative probability or the probability density of the Gamma distribution.</t>
  </si>
  <si>
    <t>GAMMAINV</t>
  </si>
  <si>
    <t>Returns the inverse of the gamma cumulative distribution. If p = GAMMADIST(x,...), then GAMMAINV(p,...) = x.</t>
  </si>
  <si>
    <t>GAMMA.DIST</t>
  </si>
  <si>
    <t>Replaced functions in Excel 2010 in Compatibilty classification:</t>
  </si>
  <si>
    <t>File Creation Date : 19-Jun-2020</t>
  </si>
  <si>
    <t xml:space="preserve">Open the Excel help for this function. </t>
  </si>
  <si>
    <t>Double Click on GAMMALN and then click on the link</t>
  </si>
  <si>
    <t>Enter =GAMMALN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</si>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</sst>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0000000"/>
    <numFmt numFmtId="165" formatCode="0.0000000"/>
  </numFmts>
  <fonts count="9" x14ac:knownFonts="1"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4">
    <xf numFmtId="0" fontId="0" fillId="0" borderId="0" xfId="0"/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2" fillId="2" borderId="0" xfId="0" applyFont="1" applyFill="1" applyAlignment="1" applyProtection="1">
      <protection locked="0"/>
    </xf>
    <xf numFmtId="0" fontId="0" fillId="0" borderId="0" xfId="0" applyFill="1" applyProtection="1"/>
    <xf numFmtId="0" fontId="2" fillId="0" borderId="0" xfId="0" applyFont="1" applyFill="1" applyProtection="1"/>
    <xf numFmtId="0" fontId="4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2" fillId="0" borderId="0" xfId="1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0" xfId="0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2" fillId="0" borderId="0" xfId="0" quotePrefix="1" applyFont="1" applyFill="1" applyAlignment="1" applyProtection="1">
      <alignment horizontal="left" vertical="center"/>
    </xf>
    <xf numFmtId="0" fontId="2" fillId="0" borderId="0" xfId="0" quotePrefix="1" applyFont="1" applyFill="1" applyAlignment="1" applyProtection="1">
      <alignment horizontal="center" vertical="center"/>
    </xf>
    <xf numFmtId="0" fontId="5" fillId="0" borderId="0" xfId="0" quotePrefix="1" applyFont="1" applyFill="1" applyAlignment="1" applyProtection="1">
      <alignment horizontal="left"/>
    </xf>
    <xf numFmtId="0" fontId="2" fillId="0" borderId="0" xfId="0" applyFont="1" applyFill="1" applyAlignment="1" applyProtection="1"/>
    <xf numFmtId="0" fontId="0" fillId="0" borderId="0" xfId="0" applyFont="1" applyFill="1" applyAlignment="1" applyProtection="1"/>
    <xf numFmtId="0" fontId="0" fillId="0" borderId="0" xfId="0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2" fillId="3" borderId="0" xfId="0" applyFont="1" applyFill="1" applyProtection="1">
      <protection locked="0"/>
    </xf>
    <xf numFmtId="165" fontId="0" fillId="0" borderId="0" xfId="0" applyNumberFormat="1" applyFill="1" applyProtection="1"/>
    <xf numFmtId="164" fontId="0" fillId="0" borderId="0" xfId="0" applyNumberFormat="1" applyFill="1" applyProtection="1"/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Protection="1">
      <protection locked="0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2" fillId="0" borderId="0" xfId="0" applyFont="1" applyFill="1" applyAlignment="1" applyProtection="1">
      <alignment horizontal="left"/>
    </xf>
    <xf numFmtId="2" fontId="2" fillId="0" borderId="0" xfId="0" applyNumberFormat="1" applyFont="1" applyFill="1" applyAlignment="1" applyProtection="1">
      <alignment horizontal="left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6'!$B$3</c:f>
              <c:strCache>
                <c:ptCount val="1"/>
                <c:pt idx="0">
                  <c:v>GAMMALN(x)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6'!$A$4:$A$34</c:f>
              <c:numCache>
                <c:formatCode>0.00</c:formatCode>
                <c:ptCount val="31"/>
                <c:pt idx="0" formatCode="General">
                  <c:v>1.0000000000000001E-5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  <c:pt idx="21">
                  <c:v>2.1000000000000005</c:v>
                </c:pt>
                <c:pt idx="22">
                  <c:v>2.2000000000000006</c:v>
                </c:pt>
                <c:pt idx="23">
                  <c:v>2.3000000000000007</c:v>
                </c:pt>
                <c:pt idx="24">
                  <c:v>2.4000000000000008</c:v>
                </c:pt>
                <c:pt idx="25">
                  <c:v>2.5000000000000009</c:v>
                </c:pt>
                <c:pt idx="26">
                  <c:v>2.600000000000001</c:v>
                </c:pt>
                <c:pt idx="27">
                  <c:v>2.7000000000000011</c:v>
                </c:pt>
                <c:pt idx="28">
                  <c:v>2.8000000000000012</c:v>
                </c:pt>
                <c:pt idx="29">
                  <c:v>2.9000000000000012</c:v>
                </c:pt>
                <c:pt idx="30">
                  <c:v>3.0000000000000013</c:v>
                </c:pt>
              </c:numCache>
            </c:numRef>
          </c:cat>
          <c:val>
            <c:numRef>
              <c:f>'Example 6'!$B$4:$B$34</c:f>
              <c:numCache>
                <c:formatCode>0.0000000</c:formatCode>
                <c:ptCount val="31"/>
                <c:pt idx="0">
                  <c:v>11.512919692895826</c:v>
                </c:pt>
                <c:pt idx="1">
                  <c:v>2.2527126517342055</c:v>
                </c:pt>
                <c:pt idx="2">
                  <c:v>1.5240638224307845</c:v>
                </c:pt>
                <c:pt idx="3">
                  <c:v>1.0957979948180754</c:v>
                </c:pt>
                <c:pt idx="4">
                  <c:v>0.7966778177017837</c:v>
                </c:pt>
                <c:pt idx="5">
                  <c:v>0.57236494292470008</c:v>
                </c:pt>
                <c:pt idx="6">
                  <c:v>0.39823385806923495</c:v>
                </c:pt>
                <c:pt idx="7">
                  <c:v>0.26086724653166649</c:v>
                </c:pt>
                <c:pt idx="8">
                  <c:v>0.15205967839983764</c:v>
                </c:pt>
                <c:pt idx="9">
                  <c:v>6.6376239734743034E-2</c:v>
                </c:pt>
                <c:pt idx="10">
                  <c:v>6.4083812134800075E-17</c:v>
                </c:pt>
                <c:pt idx="11">
                  <c:v>-4.9872441259839674E-2</c:v>
                </c:pt>
                <c:pt idx="12">
                  <c:v>-8.5374090003315833E-2</c:v>
                </c:pt>
                <c:pt idx="13">
                  <c:v>-0.10817480950786046</c:v>
                </c:pt>
                <c:pt idx="14">
                  <c:v>-0.11961291417237127</c:v>
                </c:pt>
                <c:pt idx="15">
                  <c:v>-0.1207822376352452</c:v>
                </c:pt>
                <c:pt idx="16">
                  <c:v>-0.11259176569675573</c:v>
                </c:pt>
                <c:pt idx="17">
                  <c:v>-9.5807697407065809E-2</c:v>
                </c:pt>
                <c:pt idx="18">
                  <c:v>-7.1083872914372029E-2</c:v>
                </c:pt>
                <c:pt idx="19">
                  <c:v>-3.8984275923083143E-2</c:v>
                </c:pt>
                <c:pt idx="20">
                  <c:v>1.8775396131086241E-16</c:v>
                </c:pt>
                <c:pt idx="21">
                  <c:v>4.5437738544485406E-2</c:v>
                </c:pt>
                <c:pt idx="22">
                  <c:v>9.6947466790639134E-2</c:v>
                </c:pt>
                <c:pt idx="23">
                  <c:v>0.15418945495963096</c:v>
                </c:pt>
                <c:pt idx="24">
                  <c:v>0.21685932244884221</c:v>
                </c:pt>
                <c:pt idx="25">
                  <c:v>0.28468287047291979</c:v>
                </c:pt>
                <c:pt idx="26">
                  <c:v>0.35741186354898047</c:v>
                </c:pt>
                <c:pt idx="27">
                  <c:v>0.43482055365510541</c:v>
                </c:pt>
                <c:pt idx="28">
                  <c:v>0.51670279198774793</c:v>
                </c:pt>
                <c:pt idx="29">
                  <c:v>0.60286961024931274</c:v>
                </c:pt>
                <c:pt idx="30">
                  <c:v>0.69314718055994651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AF7-4243-A749-572C644B0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623280"/>
        <c:axId val="225618968"/>
      </c:lineChart>
      <c:catAx>
        <c:axId val="225623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18968"/>
        <c:crosses val="autoZero"/>
        <c:auto val="1"/>
        <c:lblAlgn val="ctr"/>
        <c:lblOffset val="100"/>
        <c:noMultiLvlLbl val="0"/>
      </c:catAx>
      <c:valAx>
        <c:axId val="225618968"/>
        <c:scaling>
          <c:orientation val="minMax"/>
          <c:min val="-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GAMMALN(x)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2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152399</xdr:colOff>
      <xdr:row>39</xdr:row>
      <xdr:rowOff>95251</xdr:rowOff>
    </xdr:from>
    <xdr:ext cx="4667251" cy="8667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52399" y="6734176"/>
              <a:ext cx="4667251" cy="86677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𝒍𝒏</m:t>
                    </m:r>
                    <m:r>
                      <a:rPr lang="az-Cyrl-AZ" sz="1800" b="1" i="1">
                        <a:latin typeface="Cambria Math" panose="02040503050406030204" pitchFamily="18" charset="0"/>
                      </a:rPr>
                      <m:t>Г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=−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𝜸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𝒍𝒏𝒙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 </m:t>
                    </m:r>
                    <m:nary>
                      <m:naryPr>
                        <m:chr m:val="∑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𝒌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=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∞</m:t>
                        </m:r>
                      </m:sup>
                      <m:e>
                        <m:d>
                          <m:dPr>
                            <m:begChr m:val="["/>
                            <m:endChr m:val="]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𝒌</m:t>
                                </m:r>
                              </m:den>
                            </m:f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𝒍𝒏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 </m:t>
                            </m:r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𝒌</m:t>
                                </m:r>
                              </m:den>
                            </m:f>
                          </m:e>
                        </m:d>
                      </m:e>
                    </m:nary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52399" y="6734176"/>
              <a:ext cx="4667251" cy="86677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𝒍𝒏</a:t>
              </a:r>
              <a:r>
                <a:rPr lang="az-Cyrl-AZ" sz="1800" b="1" i="0">
                  <a:latin typeface="Cambria Math" panose="02040503050406030204" pitchFamily="18" charset="0"/>
                </a:rPr>
                <a:t>Г</a:t>
              </a:r>
              <a:r>
                <a:rPr lang="en-AU" sz="1800" b="1" i="0">
                  <a:latin typeface="Cambria Math" panose="02040503050406030204" pitchFamily="18" charset="0"/>
                </a:rPr>
                <a:t>(𝒙)=−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𝜸𝒙−𝒍𝒏𝒙+ ∑_(𝒌=𝟏)^∞▒[𝒙/𝒌−𝒍𝒏(𝟏+ 𝒙/𝒌] 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161925</xdr:colOff>
      <xdr:row>41</xdr:row>
      <xdr:rowOff>114300</xdr:rowOff>
    </xdr:from>
    <xdr:ext cx="3078599" cy="2991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61925" y="7077075"/>
              <a:ext cx="3078599" cy="29918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𝑮𝑨𝑴𝑴𝑨𝑳𝑵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.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𝑷𝑹𝑬𝑪𝑰𝑺𝑬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𝒊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)</m:t>
                        </m:r>
                      </m:sup>
                    </m:s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!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61925" y="7077075"/>
              <a:ext cx="3078599" cy="29918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𝒆^(𝑮𝑨𝑴𝑴𝑨𝑳𝑵.𝑷𝑹𝑬𝑪𝑰𝑺𝑬(𝒊))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=(𝟏+𝒊)!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2</xdr:row>
      <xdr:rowOff>157162</xdr:rowOff>
    </xdr:from>
    <xdr:to>
      <xdr:col>11</xdr:col>
      <xdr:colOff>590550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0.81902</cdr:x>
      <cdr:y>0.92689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5086350" y="4710073"/>
          <a:ext cx="1123950" cy="37151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0">
    <tabColor rgb="FF00B0F0"/>
  </sheetPr>
  <dimension ref="A1:E71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0" t="s">
        <v>70</v>
      </c>
      <c r="B1" s="31"/>
      <c r="C1" s="31"/>
      <c r="D1" s="32" t="s">
        <v>89</v>
      </c>
      <c r="E1" s="33"/>
    </row>
    <row r="2" spans="1:5" ht="15" customHeight="1" x14ac:dyDescent="0.2">
      <c r="A2" s="4"/>
      <c r="B2" s="4"/>
      <c r="C2" s="4"/>
      <c r="D2" s="5"/>
    </row>
    <row r="3" spans="1:5" ht="15.75" x14ac:dyDescent="0.25">
      <c r="A3" s="6" t="s">
        <v>50</v>
      </c>
      <c r="B3" s="4"/>
      <c r="C3" s="4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69</v>
      </c>
      <c r="B4" s="4"/>
      <c r="C4" s="4"/>
      <c r="D4" s="9" t="s">
        <v>85</v>
      </c>
    </row>
    <row r="5" spans="1:5" x14ac:dyDescent="0.2">
      <c r="A5" s="10"/>
      <c r="B5" s="4"/>
      <c r="C5" s="4"/>
      <c r="D5" s="9"/>
    </row>
    <row r="6" spans="1:5" ht="15.75" x14ac:dyDescent="0.25">
      <c r="A6" s="6" t="s">
        <v>68</v>
      </c>
      <c r="B6" s="5"/>
      <c r="C6" s="5"/>
      <c r="D6" s="11" t="s">
        <v>86</v>
      </c>
    </row>
    <row r="7" spans="1:5" x14ac:dyDescent="0.2">
      <c r="A7" s="8"/>
      <c r="B7" s="4"/>
      <c r="C7" s="4"/>
      <c r="D7" s="9" t="s">
        <v>88</v>
      </c>
    </row>
    <row r="8" spans="1:5" x14ac:dyDescent="0.2">
      <c r="A8" s="8" t="s">
        <v>67</v>
      </c>
      <c r="B8" s="4"/>
      <c r="C8" s="4"/>
      <c r="D8" s="9" t="s">
        <v>87</v>
      </c>
    </row>
    <row r="9" spans="1:5" x14ac:dyDescent="0.2">
      <c r="A9" s="8"/>
      <c r="B9" s="4"/>
      <c r="C9" s="4"/>
      <c r="D9" s="9"/>
    </row>
    <row r="10" spans="1:5" x14ac:dyDescent="0.2">
      <c r="A10" s="8" t="s">
        <v>66</v>
      </c>
      <c r="B10" s="4"/>
      <c r="C10" s="4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8"/>
      <c r="B11" s="4"/>
      <c r="C11" s="4"/>
      <c r="D11" s="9"/>
    </row>
    <row r="12" spans="1:5" x14ac:dyDescent="0.2">
      <c r="A12" s="8" t="s">
        <v>65</v>
      </c>
      <c r="B12" s="4"/>
      <c r="C12" s="4"/>
      <c r="D12" s="9"/>
    </row>
    <row r="13" spans="1:5" x14ac:dyDescent="0.2">
      <c r="A13" s="8"/>
      <c r="B13" s="4"/>
      <c r="C13" s="4"/>
      <c r="D13" s="9"/>
    </row>
    <row r="14" spans="1:5" x14ac:dyDescent="0.2">
      <c r="A14" s="8" t="s">
        <v>64</v>
      </c>
      <c r="B14" s="4"/>
      <c r="C14" s="4"/>
      <c r="D14" s="9"/>
    </row>
    <row r="15" spans="1:5" x14ac:dyDescent="0.2">
      <c r="A15" s="8"/>
      <c r="B15" s="4"/>
      <c r="C15" s="4"/>
      <c r="D15" s="11"/>
    </row>
    <row r="16" spans="1:5" ht="15.75" x14ac:dyDescent="0.25">
      <c r="A16" s="6" t="s">
        <v>63</v>
      </c>
      <c r="B16" s="4"/>
      <c r="C16" s="4"/>
      <c r="D16" s="4"/>
    </row>
    <row r="17" spans="1:4" x14ac:dyDescent="0.2">
      <c r="A17" s="8"/>
      <c r="B17" s="4"/>
      <c r="C17" s="4"/>
      <c r="D17" s="4"/>
    </row>
    <row r="18" spans="1:4" x14ac:dyDescent="0.2">
      <c r="A18" s="12" t="s">
        <v>62</v>
      </c>
      <c r="B18" s="13"/>
      <c r="C18" s="13"/>
      <c r="D18" s="13"/>
    </row>
    <row r="19" spans="1:4" x14ac:dyDescent="0.2">
      <c r="A19" s="8"/>
      <c r="B19" s="4"/>
      <c r="C19" s="4"/>
      <c r="D19" s="4"/>
    </row>
    <row r="20" spans="1:4" ht="1.5" customHeight="1" x14ac:dyDescent="0.2">
      <c r="A20" s="8" t="s">
        <v>61</v>
      </c>
      <c r="B20" s="5"/>
      <c r="C20" s="5"/>
      <c r="D20" s="5"/>
    </row>
    <row r="21" spans="1:4" x14ac:dyDescent="0.2">
      <c r="A21" s="8" t="s">
        <v>60</v>
      </c>
      <c r="B21" s="5"/>
      <c r="C21" s="5"/>
      <c r="D21" s="5"/>
    </row>
    <row r="22" spans="1:4" x14ac:dyDescent="0.2">
      <c r="A22" s="8"/>
      <c r="B22" s="4"/>
      <c r="C22" s="4"/>
      <c r="D22" s="4"/>
    </row>
    <row r="23" spans="1:4" x14ac:dyDescent="0.2">
      <c r="A23" s="8" t="s">
        <v>59</v>
      </c>
      <c r="B23" s="4"/>
      <c r="C23" s="4"/>
      <c r="D23" s="4"/>
    </row>
    <row r="24" spans="1:4" x14ac:dyDescent="0.2">
      <c r="A24" s="8"/>
      <c r="B24" s="4"/>
      <c r="C24" s="4"/>
      <c r="D24" s="4"/>
    </row>
    <row r="25" spans="1:4" x14ac:dyDescent="0.2">
      <c r="A25" s="8" t="s">
        <v>58</v>
      </c>
      <c r="B25" s="4"/>
      <c r="C25" s="4"/>
      <c r="D25" s="4"/>
    </row>
    <row r="26" spans="1:4" x14ac:dyDescent="0.2">
      <c r="A26" s="8"/>
      <c r="B26" s="4"/>
      <c r="C26" s="4"/>
      <c r="D26" s="4"/>
    </row>
    <row r="27" spans="1:4" x14ac:dyDescent="0.2">
      <c r="A27" s="8" t="s">
        <v>57</v>
      </c>
      <c r="B27" s="4"/>
      <c r="C27" s="4"/>
      <c r="D27" s="4"/>
    </row>
    <row r="28" spans="1:4" x14ac:dyDescent="0.2">
      <c r="A28" s="8"/>
      <c r="B28" s="4"/>
      <c r="C28" s="4"/>
      <c r="D28" s="4"/>
    </row>
    <row r="29" spans="1:4" x14ac:dyDescent="0.2">
      <c r="A29" s="8" t="s">
        <v>56</v>
      </c>
      <c r="B29" s="4"/>
      <c r="C29" s="4"/>
      <c r="D29" s="4"/>
    </row>
    <row r="30" spans="1:4" x14ac:dyDescent="0.2">
      <c r="A30" s="8"/>
      <c r="B30" s="4"/>
      <c r="C30" s="4"/>
      <c r="D30" s="4"/>
    </row>
    <row r="31" spans="1:4" ht="15.75" x14ac:dyDescent="0.25">
      <c r="A31" s="6" t="s">
        <v>55</v>
      </c>
      <c r="B31" s="4"/>
      <c r="C31" s="4"/>
      <c r="D31" s="4"/>
    </row>
    <row r="32" spans="1:4" x14ac:dyDescent="0.2">
      <c r="A32" s="8" t="s">
        <v>54</v>
      </c>
      <c r="B32" s="4"/>
      <c r="C32" s="4"/>
      <c r="D32" s="4"/>
    </row>
    <row r="33" spans="1:4" x14ac:dyDescent="0.2">
      <c r="A33" s="8"/>
      <c r="B33" s="4"/>
      <c r="C33" s="4"/>
      <c r="D33" s="4"/>
    </row>
    <row r="34" spans="1:4" ht="15.75" x14ac:dyDescent="0.25">
      <c r="A34" s="6" t="s">
        <v>53</v>
      </c>
      <c r="B34" s="4"/>
      <c r="C34" s="4"/>
      <c r="D34" s="4"/>
    </row>
    <row r="35" spans="1:4" x14ac:dyDescent="0.2">
      <c r="A35" s="14" t="s">
        <v>52</v>
      </c>
      <c r="B35" s="14" t="s">
        <v>51</v>
      </c>
      <c r="C35" s="14" t="s">
        <v>50</v>
      </c>
      <c r="D35" s="14" t="s">
        <v>49</v>
      </c>
    </row>
    <row r="36" spans="1:4" x14ac:dyDescent="0.2">
      <c r="A36" s="15" t="s">
        <v>6</v>
      </c>
      <c r="B36" s="15" t="s">
        <v>48</v>
      </c>
      <c r="C36" s="16" t="s">
        <v>47</v>
      </c>
      <c r="D36" s="16" t="s">
        <v>46</v>
      </c>
    </row>
    <row r="37" spans="1:4" x14ac:dyDescent="0.2">
      <c r="A37" s="17"/>
      <c r="B37" s="15"/>
      <c r="C37" s="16"/>
      <c r="D37" s="16"/>
    </row>
    <row r="38" spans="1:4" ht="15.75" x14ac:dyDescent="0.25">
      <c r="A38" s="6" t="s">
        <v>45</v>
      </c>
      <c r="B38" s="15"/>
      <c r="C38" s="16"/>
      <c r="D38" s="16"/>
    </row>
    <row r="39" spans="1:4" x14ac:dyDescent="0.2">
      <c r="A39" s="18" t="s">
        <v>44</v>
      </c>
      <c r="B39" s="17"/>
      <c r="C39" s="16"/>
      <c r="D39" s="16"/>
    </row>
    <row r="40" spans="1:4" ht="86.25" customHeight="1" x14ac:dyDescent="0.2">
      <c r="A40" s="4"/>
      <c r="B40" s="17"/>
      <c r="C40" s="5"/>
      <c r="D40" s="5"/>
    </row>
    <row r="41" spans="1:4" x14ac:dyDescent="0.2">
      <c r="A41" s="18" t="s">
        <v>43</v>
      </c>
      <c r="B41" s="17"/>
      <c r="C41" s="5"/>
      <c r="D41" s="5"/>
    </row>
    <row r="42" spans="1:4" ht="41.25" customHeight="1" x14ac:dyDescent="0.2">
      <c r="A42" s="4"/>
      <c r="B42" s="17"/>
      <c r="C42" s="5"/>
      <c r="D42" s="5"/>
    </row>
    <row r="43" spans="1:4" x14ac:dyDescent="0.2">
      <c r="A43" s="4"/>
      <c r="B43" s="4"/>
      <c r="C43" s="5"/>
      <c r="D43" s="5"/>
    </row>
    <row r="44" spans="1:4" ht="15.75" x14ac:dyDescent="0.25">
      <c r="A44" s="19" t="s">
        <v>72</v>
      </c>
      <c r="B44" s="4"/>
      <c r="C44" s="4"/>
      <c r="D44" s="4"/>
    </row>
    <row r="45" spans="1:4" x14ac:dyDescent="0.2">
      <c r="A45" s="20" t="s">
        <v>73</v>
      </c>
      <c r="B45" s="4"/>
      <c r="C45" s="4"/>
      <c r="D45" s="4"/>
    </row>
    <row r="46" spans="1:4" ht="30" customHeight="1" x14ac:dyDescent="0.2">
      <c r="A46" s="21" t="s">
        <v>74</v>
      </c>
      <c r="B46" s="22" t="s">
        <v>75</v>
      </c>
      <c r="C46" s="4"/>
      <c r="D46" s="4"/>
    </row>
    <row r="47" spans="1:4" ht="30" customHeight="1" x14ac:dyDescent="0.2">
      <c r="A47" s="21" t="s">
        <v>83</v>
      </c>
      <c r="B47" s="23" t="s">
        <v>80</v>
      </c>
      <c r="C47" s="4"/>
      <c r="D47" s="4"/>
    </row>
    <row r="48" spans="1:4" ht="30" customHeight="1" x14ac:dyDescent="0.2">
      <c r="A48" s="24" t="s">
        <v>76</v>
      </c>
      <c r="B48" s="23" t="s">
        <v>77</v>
      </c>
      <c r="C48" s="4"/>
      <c r="D48" s="4"/>
    </row>
    <row r="49" spans="1:4" ht="30" customHeight="1" x14ac:dyDescent="0.2">
      <c r="A49" s="24" t="s">
        <v>78</v>
      </c>
      <c r="B49" s="23" t="s">
        <v>69</v>
      </c>
      <c r="C49" s="4"/>
      <c r="D49" s="4"/>
    </row>
    <row r="50" spans="1:4" s="3" customFormat="1" x14ac:dyDescent="0.2">
      <c r="A50" s="25" t="s">
        <v>84</v>
      </c>
      <c r="B50" s="26"/>
      <c r="C50" s="26"/>
      <c r="D50" s="26"/>
    </row>
    <row r="51" spans="1:4" ht="30" customHeight="1" x14ac:dyDescent="0.2">
      <c r="A51" s="24" t="s">
        <v>79</v>
      </c>
      <c r="B51" s="23" t="s">
        <v>80</v>
      </c>
      <c r="C51" s="4"/>
      <c r="D51" s="4"/>
    </row>
    <row r="52" spans="1:4" ht="30" customHeight="1" x14ac:dyDescent="0.2">
      <c r="A52" s="24" t="s">
        <v>81</v>
      </c>
      <c r="B52" s="22" t="s">
        <v>82</v>
      </c>
      <c r="C52" s="4"/>
      <c r="D52" s="4"/>
    </row>
    <row r="53" spans="1:4" s="3" customFormat="1" x14ac:dyDescent="0.2">
      <c r="A53" s="27"/>
      <c r="B53" s="26"/>
      <c r="C53" s="26"/>
      <c r="D53" s="26"/>
    </row>
    <row r="54" spans="1:4" ht="15.75" x14ac:dyDescent="0.25">
      <c r="A54" s="6" t="s">
        <v>42</v>
      </c>
      <c r="B54" s="6"/>
      <c r="C54" s="6"/>
      <c r="D54" s="6"/>
    </row>
    <row r="55" spans="1:4" x14ac:dyDescent="0.2">
      <c r="A55" s="4"/>
      <c r="B55" s="4"/>
      <c r="C55" s="5"/>
      <c r="D55" s="5"/>
    </row>
    <row r="56" spans="1:4" x14ac:dyDescent="0.2">
      <c r="A56" s="14" t="s">
        <v>41</v>
      </c>
      <c r="B56" s="4"/>
      <c r="C56" s="5"/>
      <c r="D56" s="5"/>
    </row>
    <row r="57" spans="1:4" x14ac:dyDescent="0.2">
      <c r="A57" s="28" t="str">
        <f>'Example 1'!A1</f>
        <v>Example 1:- Simple Example Of Use Of GAMMALN</v>
      </c>
      <c r="B57" s="4"/>
      <c r="C57" s="5"/>
      <c r="D57" s="5"/>
    </row>
    <row r="58" spans="1:4" x14ac:dyDescent="0.2">
      <c r="A58" s="28" t="str">
        <f>'Example 2'!A1</f>
        <v>Example 2:- Comparison Of GAMMALN And GAMMALN.PRECISE</v>
      </c>
      <c r="B58" s="4"/>
      <c r="C58" s="5"/>
      <c r="D58" s="5"/>
    </row>
    <row r="59" spans="1:4" x14ac:dyDescent="0.2">
      <c r="A59" s="28" t="str">
        <f>'Example 3'!A1</f>
        <v>Example 3:- Crosscheck Of GAMMALN With GAMMA.</v>
      </c>
      <c r="B59" s="4"/>
      <c r="C59" s="4"/>
      <c r="D59" s="4"/>
    </row>
    <row r="60" spans="1:4" x14ac:dyDescent="0.2">
      <c r="A60" s="28" t="str">
        <f>'Example 4'!A1</f>
        <v>Example 4:- Validating Data For GAMMALN</v>
      </c>
      <c r="B60" s="4"/>
      <c r="C60" s="4"/>
      <c r="D60" s="4"/>
    </row>
    <row r="61" spans="1:4" x14ac:dyDescent="0.2">
      <c r="A61" s="28" t="str">
        <f>'Example 5'!A1</f>
        <v>Example 5:- Value Where i Is An Integer.</v>
      </c>
      <c r="B61" s="4"/>
      <c r="C61" s="4"/>
      <c r="D61" s="4"/>
    </row>
    <row r="62" spans="1:4" x14ac:dyDescent="0.2">
      <c r="A62" s="28" t="str">
        <f>'Example 6'!A1</f>
        <v>Example 6:- Charting GAMMALN</v>
      </c>
      <c r="B62" s="4"/>
      <c r="C62" s="4"/>
      <c r="D62" s="4"/>
    </row>
    <row r="63" spans="1:4" x14ac:dyDescent="0.2">
      <c r="A63" s="28" t="str">
        <f>'Example 7'!A1</f>
        <v>Example 7:- Calculating The Complete Beta Value With GAMMALN</v>
      </c>
      <c r="B63" s="4"/>
      <c r="C63" s="4"/>
      <c r="D63" s="4"/>
    </row>
    <row r="64" spans="1:4" x14ac:dyDescent="0.2">
      <c r="A64" s="28" t="str">
        <f>'Example 8'!A1</f>
        <v>Example 8: Calculating the Incomplete Beta Value with GAMMALN and BETADIST</v>
      </c>
      <c r="B64" s="4"/>
      <c r="C64" s="4"/>
      <c r="D64" s="4"/>
    </row>
    <row r="65" spans="1:4" x14ac:dyDescent="0.2">
      <c r="A65" s="4"/>
      <c r="B65" s="4"/>
      <c r="C65" s="4"/>
      <c r="D65" s="4"/>
    </row>
    <row r="66" spans="1:4" ht="15.75" x14ac:dyDescent="0.25">
      <c r="A66" s="6" t="s">
        <v>2</v>
      </c>
      <c r="B66" s="4"/>
      <c r="C66" s="4"/>
      <c r="D66" s="4"/>
    </row>
    <row r="67" spans="1:4" x14ac:dyDescent="0.2">
      <c r="A67" s="4"/>
      <c r="B67" s="4"/>
      <c r="C67" s="4"/>
      <c r="D67" s="4"/>
    </row>
    <row r="68" spans="1:4" x14ac:dyDescent="0.2">
      <c r="A68" s="5" t="s">
        <v>1</v>
      </c>
      <c r="B68" s="4"/>
      <c r="C68" s="4"/>
      <c r="D68" s="4"/>
    </row>
    <row r="69" spans="1:4" x14ac:dyDescent="0.2">
      <c r="A69" s="5" t="s">
        <v>0</v>
      </c>
      <c r="B69" s="4"/>
      <c r="C69" s="4"/>
      <c r="D69" s="4"/>
    </row>
    <row r="70" spans="1:4" x14ac:dyDescent="0.2">
      <c r="A70" s="5"/>
      <c r="B70" s="4"/>
      <c r="C70" s="4"/>
      <c r="D70" s="4"/>
    </row>
    <row r="71" spans="1:4" x14ac:dyDescent="0.2">
      <c r="A71" s="29"/>
      <c r="B71" s="29"/>
      <c r="C71" s="29"/>
      <c r="D71" s="29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40</v>
      </c>
      <c r="B1" s="31"/>
      <c r="C1" s="31"/>
      <c r="D1" s="31"/>
      <c r="E1" s="31"/>
    </row>
    <row r="2" spans="1:5" ht="15" customHeight="1" x14ac:dyDescent="0.2">
      <c r="A2" s="4"/>
      <c r="B2" s="4"/>
      <c r="C2" s="4"/>
      <c r="D2" s="4"/>
      <c r="E2" s="4"/>
    </row>
    <row r="3" spans="1:5" x14ac:dyDescent="0.2">
      <c r="A3" s="14" t="s">
        <v>29</v>
      </c>
      <c r="B3" s="14" t="s">
        <v>28</v>
      </c>
      <c r="C3" s="4"/>
      <c r="D3" s="4"/>
      <c r="E3" s="4"/>
    </row>
    <row r="4" spans="1:5" x14ac:dyDescent="0.2">
      <c r="A4" s="5" t="s">
        <v>6</v>
      </c>
      <c r="B4" s="5">
        <v>0.75</v>
      </c>
      <c r="C4" s="4"/>
      <c r="D4" s="4"/>
      <c r="E4" s="4"/>
    </row>
    <row r="5" spans="1:5" x14ac:dyDescent="0.2">
      <c r="A5" s="4"/>
      <c r="B5" s="4"/>
      <c r="C5" s="4"/>
      <c r="D5" s="4"/>
      <c r="E5" s="4"/>
    </row>
    <row r="6" spans="1:5" x14ac:dyDescent="0.2">
      <c r="A6" s="5" t="s">
        <v>39</v>
      </c>
      <c r="B6" s="34">
        <f>GAMMALN(B4)</f>
        <v>0.20328095143129532</v>
      </c>
      <c r="C6" s="4"/>
      <c r="D6" s="4"/>
      <c r="E6" s="4"/>
    </row>
    <row r="7" spans="1:5" x14ac:dyDescent="0.2">
      <c r="A7" s="4" t="str">
        <f ca="1">"Formula in "&amp;ADDRESS(ROW(B6),COLUMN(B6),4)&amp;"   &gt;&gt;&gt;   "&amp;_xlfn.FORMULATEXT(B6)</f>
        <v>Formula in B6   &gt;&gt;&gt;   =GAMMALN(B4)</v>
      </c>
      <c r="B7" s="4"/>
      <c r="C7" s="4"/>
      <c r="D7" s="4"/>
      <c r="E7" s="4"/>
    </row>
    <row r="8" spans="1:5" x14ac:dyDescent="0.2">
      <c r="A8" s="4"/>
      <c r="B8" s="4"/>
      <c r="C8" s="4"/>
      <c r="D8" s="4"/>
      <c r="E8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38</v>
      </c>
      <c r="B1" s="31"/>
      <c r="C1" s="31"/>
      <c r="D1" s="31"/>
      <c r="E1" s="31"/>
    </row>
    <row r="2" spans="1:5" ht="15" customHeight="1" x14ac:dyDescent="0.2">
      <c r="A2" s="4"/>
      <c r="B2" s="4"/>
      <c r="C2" s="4"/>
      <c r="D2" s="4"/>
      <c r="E2" s="4"/>
    </row>
    <row r="3" spans="1:5" x14ac:dyDescent="0.2">
      <c r="A3" s="14" t="s">
        <v>29</v>
      </c>
      <c r="B3" s="14" t="s">
        <v>28</v>
      </c>
      <c r="C3" s="4"/>
      <c r="D3" s="4"/>
      <c r="E3" s="4"/>
    </row>
    <row r="4" spans="1:5" x14ac:dyDescent="0.2">
      <c r="A4" s="5" t="s">
        <v>6</v>
      </c>
      <c r="B4" s="5">
        <v>0.87</v>
      </c>
      <c r="C4" s="4"/>
      <c r="D4" s="4"/>
      <c r="E4" s="4"/>
    </row>
    <row r="5" spans="1:5" x14ac:dyDescent="0.2">
      <c r="A5" s="4"/>
      <c r="B5" s="4"/>
      <c r="C5" s="4"/>
      <c r="D5" s="4"/>
      <c r="E5" s="4"/>
    </row>
    <row r="6" spans="1:5" x14ac:dyDescent="0.2">
      <c r="A6" s="5" t="s">
        <v>34</v>
      </c>
      <c r="B6" s="34">
        <f>GAMMALN(B4)</f>
        <v>8.9903936690487282E-2</v>
      </c>
      <c r="C6" s="4"/>
      <c r="D6" s="4"/>
      <c r="E6" s="4"/>
    </row>
    <row r="7" spans="1:5" x14ac:dyDescent="0.2">
      <c r="A7" s="4" t="str">
        <f ca="1">"Formula in "&amp;ADDRESS(ROW(B6),COLUMN(B6),4)&amp;"   &gt;&gt;&gt;   "&amp;_xlfn.FORMULATEXT(B6)</f>
        <v>Formula in B6   &gt;&gt;&gt;   =GAMMALN(B4)</v>
      </c>
      <c r="B7" s="4"/>
      <c r="C7" s="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5" t="s">
        <v>37</v>
      </c>
      <c r="B9" s="34">
        <f>_xlfn.GAMMALN.PRECISE(B4)</f>
        <v>8.9903936690487282E-2</v>
      </c>
      <c r="C9" s="4"/>
      <c r="D9" s="4"/>
      <c r="E9" s="4"/>
    </row>
    <row r="10" spans="1:5" x14ac:dyDescent="0.2">
      <c r="A10" s="4" t="str">
        <f ca="1">"Formula in "&amp;ADDRESS(ROW(B9),COLUMN(B9),4)&amp;"   &gt;&gt;&gt;   "&amp;_xlfn.FORMULATEXT(B9)</f>
        <v>Formula in B9   &gt;&gt;&gt;   =GAMMALN.PRECISE(B4)</v>
      </c>
      <c r="B10" s="4"/>
      <c r="C10" s="4"/>
      <c r="D10" s="4"/>
      <c r="E10" s="4"/>
    </row>
    <row r="11" spans="1:5" x14ac:dyDescent="0.2">
      <c r="A11" s="4"/>
      <c r="B11" s="4"/>
      <c r="C11" s="4"/>
      <c r="D11" s="4"/>
      <c r="E11" s="4"/>
    </row>
    <row r="12" spans="1:5" x14ac:dyDescent="0.2">
      <c r="A12" s="5" t="s">
        <v>36</v>
      </c>
      <c r="B12" s="4" t="b">
        <f>B6=B9</f>
        <v>1</v>
      </c>
      <c r="C12" s="4"/>
      <c r="D12" s="4"/>
      <c r="E12" s="4"/>
    </row>
    <row r="13" spans="1:5" x14ac:dyDescent="0.2">
      <c r="A13" s="4"/>
      <c r="B13" s="4"/>
      <c r="C13" s="4"/>
      <c r="D13" s="4"/>
      <c r="E13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35</v>
      </c>
      <c r="B1" s="31"/>
      <c r="C1" s="31"/>
      <c r="D1" s="31"/>
      <c r="E1" s="31"/>
    </row>
    <row r="2" spans="1:5" ht="15" customHeight="1" x14ac:dyDescent="0.2">
      <c r="A2" s="4"/>
      <c r="B2" s="4"/>
      <c r="C2" s="4"/>
      <c r="D2" s="4"/>
      <c r="E2" s="4"/>
    </row>
    <row r="3" spans="1:5" x14ac:dyDescent="0.2">
      <c r="A3" s="14" t="s">
        <v>29</v>
      </c>
      <c r="B3" s="14" t="s">
        <v>28</v>
      </c>
      <c r="C3" s="4"/>
      <c r="D3" s="4"/>
      <c r="E3" s="4"/>
    </row>
    <row r="4" spans="1:5" x14ac:dyDescent="0.2">
      <c r="A4" s="5" t="s">
        <v>6</v>
      </c>
      <c r="B4" s="5">
        <v>0.1</v>
      </c>
      <c r="C4" s="4"/>
      <c r="D4" s="4"/>
      <c r="E4" s="4"/>
    </row>
    <row r="5" spans="1:5" x14ac:dyDescent="0.2">
      <c r="A5" s="4"/>
      <c r="B5" s="4"/>
      <c r="C5" s="4"/>
      <c r="D5" s="4"/>
      <c r="E5" s="4"/>
    </row>
    <row r="6" spans="1:5" x14ac:dyDescent="0.2">
      <c r="A6" s="5" t="s">
        <v>34</v>
      </c>
      <c r="B6" s="35">
        <f>GAMMALN(B4)</f>
        <v>2.2527126517342055</v>
      </c>
      <c r="C6" s="35"/>
      <c r="D6" s="4"/>
      <c r="E6" s="4"/>
    </row>
    <row r="7" spans="1:5" x14ac:dyDescent="0.2">
      <c r="A7" s="4" t="str">
        <f ca="1">"Formula in "&amp;ADDRESS(ROW(B6),COLUMN(B6),4)&amp;"   &gt;&gt;&gt;   "&amp;_xlfn.FORMULATEXT(B6)</f>
        <v>Formula in B6   &gt;&gt;&gt;   =GAMMALN(B4)</v>
      </c>
      <c r="B7" s="4"/>
      <c r="C7" s="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5" t="s">
        <v>33</v>
      </c>
      <c r="B9" s="35">
        <f>LN(_xlfn.GAMMA(B4))</f>
        <v>2.252712651734206</v>
      </c>
      <c r="C9" s="35"/>
      <c r="D9" s="4"/>
      <c r="E9" s="4"/>
    </row>
    <row r="10" spans="1:5" x14ac:dyDescent="0.2">
      <c r="A10" s="4" t="str">
        <f ca="1">"Formula in "&amp;ADDRESS(ROW(B9),COLUMN(B9),4)&amp;"   &gt;&gt;&gt;   "&amp;_xlfn.FORMULATEXT(B9)</f>
        <v>Formula in B9   &gt;&gt;&gt;   =LN(GAMMA(B4))</v>
      </c>
      <c r="B10" s="4"/>
      <c r="C10" s="4"/>
      <c r="D10" s="4"/>
      <c r="E10" s="4"/>
    </row>
    <row r="11" spans="1:5" x14ac:dyDescent="0.2">
      <c r="A11" s="4"/>
      <c r="B11" s="4"/>
      <c r="C11" s="4"/>
      <c r="D11" s="4"/>
      <c r="E11" s="4"/>
    </row>
    <row r="12" spans="1:5" x14ac:dyDescent="0.2">
      <c r="A12" s="5" t="s">
        <v>32</v>
      </c>
      <c r="B12" s="4" t="b">
        <f>B6=B9</f>
        <v>1</v>
      </c>
      <c r="C12" s="4"/>
      <c r="D12" s="4"/>
      <c r="E12" s="4"/>
    </row>
    <row r="13" spans="1:5" x14ac:dyDescent="0.2">
      <c r="A13" s="4"/>
      <c r="B13" s="4"/>
      <c r="C13" s="4"/>
      <c r="D13" s="4"/>
      <c r="E13" s="4"/>
    </row>
    <row r="14" spans="1:5" x14ac:dyDescent="0.2">
      <c r="A14" s="4" t="s">
        <v>31</v>
      </c>
      <c r="B14" s="4"/>
      <c r="C14" s="4"/>
      <c r="D14" s="4"/>
      <c r="E14" s="4"/>
    </row>
    <row r="15" spans="1:5" x14ac:dyDescent="0.2">
      <c r="A15" s="4"/>
      <c r="B15" s="4"/>
      <c r="C15" s="4"/>
      <c r="D15" s="4"/>
      <c r="E15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30</v>
      </c>
      <c r="B1" s="31"/>
      <c r="C1" s="31"/>
      <c r="D1" s="31"/>
      <c r="E1" s="31"/>
    </row>
    <row r="2" spans="1:5" ht="15" customHeight="1" x14ac:dyDescent="0.2">
      <c r="A2" s="36"/>
      <c r="B2" s="37"/>
      <c r="C2" s="38"/>
      <c r="D2" s="36"/>
      <c r="E2" s="4"/>
    </row>
    <row r="3" spans="1:5" ht="25.5" x14ac:dyDescent="0.2">
      <c r="A3" s="36" t="s">
        <v>29</v>
      </c>
      <c r="B3" s="37" t="s">
        <v>28</v>
      </c>
      <c r="C3" s="38" t="s">
        <v>27</v>
      </c>
      <c r="D3" s="36" t="s">
        <v>26</v>
      </c>
      <c r="E3" s="4"/>
    </row>
    <row r="4" spans="1:5" x14ac:dyDescent="0.2">
      <c r="A4" s="5" t="s">
        <v>6</v>
      </c>
      <c r="B4" s="39">
        <v>7</v>
      </c>
      <c r="C4" s="4">
        <f>IF(AND(ISNUMBER(B4),B4&gt;0),0,"Data input error")</f>
        <v>0</v>
      </c>
      <c r="D4" s="4" t="str">
        <f ca="1">_xlfn.FORMULATEXT(C4)</f>
        <v>=IF(AND(ISNUMBER(B4),B4&gt;0),0,"Data input error")</v>
      </c>
      <c r="E4" s="4"/>
    </row>
    <row r="5" spans="1:5" x14ac:dyDescent="0.2">
      <c r="A5" s="4"/>
      <c r="B5" s="4"/>
      <c r="C5" s="4"/>
      <c r="D5" s="4"/>
      <c r="E5" s="4"/>
    </row>
    <row r="6" spans="1:5" x14ac:dyDescent="0.2">
      <c r="A6" s="5" t="s">
        <v>25</v>
      </c>
      <c r="B6" s="4">
        <f>GAMMALN(B4)</f>
        <v>6.5792512120101012</v>
      </c>
      <c r="C6" s="4"/>
      <c r="D6" s="4"/>
      <c r="E6" s="4"/>
    </row>
    <row r="7" spans="1:5" x14ac:dyDescent="0.2">
      <c r="A7" s="4" t="str">
        <f ca="1">"Formula in "&amp;ADDRESS(ROW(B6),COLUMN(B6),4)&amp;"   &gt;&gt;&gt;   "&amp;_xlfn.FORMULATEXT(B6)</f>
        <v>Formula in B6   &gt;&gt;&gt;   =GAMMALN(B4)</v>
      </c>
      <c r="B7" s="4"/>
      <c r="C7" s="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4" t="s">
        <v>24</v>
      </c>
      <c r="B9" s="4"/>
      <c r="C9" s="4"/>
      <c r="D9" s="4"/>
      <c r="E9" s="4"/>
    </row>
    <row r="10" spans="1:5" x14ac:dyDescent="0.2">
      <c r="A10" s="40" t="s">
        <v>23</v>
      </c>
      <c r="B10" s="36" t="s">
        <v>22</v>
      </c>
      <c r="C10" s="41" t="s">
        <v>21</v>
      </c>
      <c r="D10" s="36" t="s">
        <v>20</v>
      </c>
      <c r="E10" s="14"/>
    </row>
    <row r="11" spans="1:5" x14ac:dyDescent="0.2">
      <c r="A11" s="4" t="str">
        <f>GAMMALN!A36</f>
        <v>x</v>
      </c>
      <c r="B11" s="5" t="s">
        <v>19</v>
      </c>
      <c r="C11" s="4"/>
      <c r="D11" s="4"/>
      <c r="E11" s="4"/>
    </row>
    <row r="12" spans="1:5" x14ac:dyDescent="0.2">
      <c r="A12" s="4"/>
      <c r="B12" s="5" t="s">
        <v>18</v>
      </c>
      <c r="C12" s="4"/>
      <c r="D12" s="4"/>
      <c r="E12" s="4"/>
    </row>
    <row r="13" spans="1:5" x14ac:dyDescent="0.2">
      <c r="A13" s="4"/>
      <c r="B13" s="14" t="s">
        <v>17</v>
      </c>
      <c r="C13" s="14" t="b">
        <f>AND(ISNUMBER(B4),B4&gt;0)</f>
        <v>1</v>
      </c>
      <c r="D13" s="4" t="str">
        <f ca="1">_xlfn.FORMULATEXT(C13)</f>
        <v>=AND(ISNUMBER(B4),B4&gt;0)</v>
      </c>
      <c r="E13" s="4"/>
    </row>
    <row r="14" spans="1:5" x14ac:dyDescent="0.2">
      <c r="A14" s="4"/>
      <c r="B14" s="14"/>
      <c r="C14" s="14"/>
      <c r="D14" s="4"/>
      <c r="E14" s="4"/>
    </row>
    <row r="15" spans="1:5" x14ac:dyDescent="0.2">
      <c r="A15" s="4"/>
      <c r="B15" s="4"/>
      <c r="C15" s="4"/>
      <c r="D15" s="4"/>
      <c r="E15" s="4"/>
    </row>
  </sheetData>
  <conditionalFormatting sqref="C6 C4">
    <cfRule type="cellIs" dxfId="0" priority="1" operator="equal">
      <formula>0</formula>
    </cfRule>
  </conditionalFormatting>
  <dataValidations count="1">
    <dataValidation type="decimal" operator="greaterThan" allowBlank="1" showInputMessage="1" showErrorMessage="1" errorTitle="Data input error" error="Input Gamma" promptTitle="Data input validation" prompt="Input Gamma" sqref="B4" xr:uid="{00000000-0002-0000-0400-000000000000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16</v>
      </c>
      <c r="B1" s="31"/>
      <c r="C1" s="31"/>
      <c r="D1" s="31"/>
      <c r="E1" s="31"/>
    </row>
    <row r="2" spans="1:5" ht="15" customHeight="1" x14ac:dyDescent="0.2">
      <c r="A2" s="4"/>
      <c r="B2" s="4"/>
      <c r="C2" s="4"/>
      <c r="D2" s="4"/>
      <c r="E2" s="4"/>
    </row>
    <row r="3" spans="1:5" x14ac:dyDescent="0.2">
      <c r="A3" s="4" t="s">
        <v>15</v>
      </c>
      <c r="B3" s="4">
        <v>5</v>
      </c>
      <c r="C3" s="4"/>
      <c r="D3" s="4"/>
      <c r="E3" s="4"/>
    </row>
    <row r="4" spans="1:5" x14ac:dyDescent="0.2">
      <c r="A4" s="4"/>
      <c r="B4" s="4"/>
      <c r="C4" s="4"/>
      <c r="D4" s="4"/>
      <c r="E4" s="4"/>
    </row>
    <row r="5" spans="1:5" x14ac:dyDescent="0.2">
      <c r="A5" s="4" t="s">
        <v>14</v>
      </c>
      <c r="B5" s="4">
        <f>EXP(1)^GAMMALN(B3)</f>
        <v>24.000000000000004</v>
      </c>
      <c r="C5" s="4"/>
      <c r="D5" s="4"/>
      <c r="E5" s="4"/>
    </row>
    <row r="6" spans="1:5" x14ac:dyDescent="0.2">
      <c r="A6" s="4"/>
      <c r="B6" s="4"/>
      <c r="C6" s="4"/>
      <c r="D6" s="4"/>
      <c r="E6" s="4"/>
    </row>
    <row r="7" spans="1:5" x14ac:dyDescent="0.2">
      <c r="A7" s="4" t="s">
        <v>13</v>
      </c>
      <c r="B7" s="4">
        <f>FACT(B3-1)</f>
        <v>24</v>
      </c>
      <c r="C7" s="4"/>
      <c r="D7" s="4"/>
      <c r="E7" s="4"/>
    </row>
    <row r="8" spans="1:5" x14ac:dyDescent="0.2">
      <c r="A8" s="5"/>
      <c r="B8" s="4"/>
      <c r="C8" s="4"/>
      <c r="D8" s="4"/>
      <c r="E8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F0"/>
  </sheetPr>
  <dimension ref="A1:P37"/>
  <sheetViews>
    <sheetView zoomScaleNormal="100" workbookViewId="0"/>
  </sheetViews>
  <sheetFormatPr defaultColWidth="9.140625" defaultRowHeight="12.75" x14ac:dyDescent="0.2"/>
  <cols>
    <col min="1" max="16" width="10.7109375" style="2" customWidth="1"/>
    <col min="17" max="16384" width="9.140625" style="2"/>
  </cols>
  <sheetData>
    <row r="1" spans="1:16" ht="30" customHeight="1" x14ac:dyDescent="0.2">
      <c r="A1" s="30" t="s">
        <v>12</v>
      </c>
      <c r="B1" s="31"/>
      <c r="C1" s="31"/>
      <c r="D1" s="31"/>
      <c r="E1" s="31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5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x14ac:dyDescent="0.2">
      <c r="A3" s="5" t="s">
        <v>6</v>
      </c>
      <c r="B3" s="4" t="s">
        <v>71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x14ac:dyDescent="0.2">
      <c r="A4" s="42">
        <v>1.0000000000000001E-5</v>
      </c>
      <c r="B4" s="34">
        <f t="shared" ref="B4:B34" si="0">GAMMALN(A4)</f>
        <v>11.512919692895826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x14ac:dyDescent="0.2">
      <c r="A5" s="43">
        <v>0.1</v>
      </c>
      <c r="B5" s="34">
        <f t="shared" si="0"/>
        <v>2.2527126517342055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">
      <c r="A6" s="43">
        <f t="shared" ref="A6:A34" si="1">A5+0.1</f>
        <v>0.2</v>
      </c>
      <c r="B6" s="34">
        <f t="shared" si="0"/>
        <v>1.5240638224307845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x14ac:dyDescent="0.2">
      <c r="A7" s="43">
        <f t="shared" si="1"/>
        <v>0.30000000000000004</v>
      </c>
      <c r="B7" s="34">
        <f t="shared" si="0"/>
        <v>1.0957979948180754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">
      <c r="A8" s="43">
        <f t="shared" si="1"/>
        <v>0.4</v>
      </c>
      <c r="B8" s="34">
        <f t="shared" si="0"/>
        <v>0.7966778177017837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x14ac:dyDescent="0.2">
      <c r="A9" s="43">
        <f t="shared" si="1"/>
        <v>0.5</v>
      </c>
      <c r="B9" s="34">
        <f t="shared" si="0"/>
        <v>0.57236494292470008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x14ac:dyDescent="0.2">
      <c r="A10" s="43">
        <f t="shared" si="1"/>
        <v>0.6</v>
      </c>
      <c r="B10" s="34">
        <f t="shared" si="0"/>
        <v>0.39823385806923495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x14ac:dyDescent="0.2">
      <c r="A11" s="43">
        <f t="shared" si="1"/>
        <v>0.7</v>
      </c>
      <c r="B11" s="34">
        <f t="shared" si="0"/>
        <v>0.26086724653166649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x14ac:dyDescent="0.2">
      <c r="A12" s="43">
        <f t="shared" si="1"/>
        <v>0.79999999999999993</v>
      </c>
      <c r="B12" s="34">
        <f t="shared" si="0"/>
        <v>0.15205967839983764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x14ac:dyDescent="0.2">
      <c r="A13" s="43">
        <f t="shared" si="1"/>
        <v>0.89999999999999991</v>
      </c>
      <c r="B13" s="34">
        <f t="shared" si="0"/>
        <v>6.6376239734743034E-2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x14ac:dyDescent="0.2">
      <c r="A14" s="43">
        <f t="shared" si="1"/>
        <v>0.99999999999999989</v>
      </c>
      <c r="B14" s="34">
        <f t="shared" si="0"/>
        <v>6.4083812134800075E-17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x14ac:dyDescent="0.2">
      <c r="A15" s="43">
        <f t="shared" si="1"/>
        <v>1.0999999999999999</v>
      </c>
      <c r="B15" s="34">
        <f t="shared" si="0"/>
        <v>-4.9872441259839674E-2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x14ac:dyDescent="0.2">
      <c r="A16" s="43">
        <f t="shared" si="1"/>
        <v>1.2</v>
      </c>
      <c r="B16" s="34">
        <f t="shared" si="0"/>
        <v>-8.5374090003315833E-2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x14ac:dyDescent="0.2">
      <c r="A17" s="43">
        <f t="shared" si="1"/>
        <v>1.3</v>
      </c>
      <c r="B17" s="34">
        <f t="shared" si="0"/>
        <v>-0.10817480950786046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x14ac:dyDescent="0.2">
      <c r="A18" s="43">
        <f t="shared" si="1"/>
        <v>1.4000000000000001</v>
      </c>
      <c r="B18" s="34">
        <f t="shared" si="0"/>
        <v>-0.11961291417237127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x14ac:dyDescent="0.2">
      <c r="A19" s="43">
        <f t="shared" si="1"/>
        <v>1.5000000000000002</v>
      </c>
      <c r="B19" s="34">
        <f t="shared" si="0"/>
        <v>-0.1207822376352452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x14ac:dyDescent="0.2">
      <c r="A20" s="43">
        <f t="shared" si="1"/>
        <v>1.6000000000000003</v>
      </c>
      <c r="B20" s="34">
        <f t="shared" si="0"/>
        <v>-0.11259176569675573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x14ac:dyDescent="0.2">
      <c r="A21" s="43">
        <f t="shared" si="1"/>
        <v>1.7000000000000004</v>
      </c>
      <c r="B21" s="34">
        <f t="shared" si="0"/>
        <v>-9.5807697407065809E-2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x14ac:dyDescent="0.2">
      <c r="A22" s="43">
        <f t="shared" si="1"/>
        <v>1.8000000000000005</v>
      </c>
      <c r="B22" s="34">
        <f t="shared" si="0"/>
        <v>-7.1083872914372029E-2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x14ac:dyDescent="0.2">
      <c r="A23" s="43">
        <f t="shared" si="1"/>
        <v>1.9000000000000006</v>
      </c>
      <c r="B23" s="34">
        <f t="shared" si="0"/>
        <v>-3.8984275923083143E-2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x14ac:dyDescent="0.2">
      <c r="A24" s="43">
        <f t="shared" si="1"/>
        <v>2.0000000000000004</v>
      </c>
      <c r="B24" s="34">
        <f t="shared" si="0"/>
        <v>1.8775396131086241E-16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">
      <c r="A25" s="43">
        <f t="shared" si="1"/>
        <v>2.1000000000000005</v>
      </c>
      <c r="B25" s="34">
        <f t="shared" si="0"/>
        <v>4.5437738544485406E-2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">
      <c r="A26" s="43">
        <f t="shared" si="1"/>
        <v>2.2000000000000006</v>
      </c>
      <c r="B26" s="34">
        <f t="shared" si="0"/>
        <v>9.6947466790639134E-2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">
      <c r="A27" s="43">
        <f t="shared" si="1"/>
        <v>2.3000000000000007</v>
      </c>
      <c r="B27" s="34">
        <f t="shared" si="0"/>
        <v>0.15418945495963096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">
      <c r="A28" s="43">
        <f t="shared" si="1"/>
        <v>2.4000000000000008</v>
      </c>
      <c r="B28" s="34">
        <f t="shared" si="0"/>
        <v>0.21685932244884221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">
      <c r="A29" s="43">
        <f t="shared" si="1"/>
        <v>2.5000000000000009</v>
      </c>
      <c r="B29" s="34">
        <f t="shared" si="0"/>
        <v>0.28468287047291979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">
      <c r="A30" s="43">
        <f t="shared" si="1"/>
        <v>2.600000000000001</v>
      </c>
      <c r="B30" s="34">
        <f t="shared" si="0"/>
        <v>0.35741186354898047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">
      <c r="A31" s="43">
        <f t="shared" si="1"/>
        <v>2.7000000000000011</v>
      </c>
      <c r="B31" s="34">
        <f t="shared" si="0"/>
        <v>0.43482055365510541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">
      <c r="A32" s="43">
        <f t="shared" si="1"/>
        <v>2.8000000000000012</v>
      </c>
      <c r="B32" s="34">
        <f t="shared" si="0"/>
        <v>0.51670279198774793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">
      <c r="A33" s="43">
        <f t="shared" si="1"/>
        <v>2.9000000000000012</v>
      </c>
      <c r="B33" s="34">
        <f t="shared" si="0"/>
        <v>0.60286961024931274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">
      <c r="A34" s="43">
        <f t="shared" si="1"/>
        <v>3.0000000000000013</v>
      </c>
      <c r="B34" s="34">
        <f t="shared" si="0"/>
        <v>0.69314718055994651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">
      <c r="A35" s="5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16" x14ac:dyDescent="0.2">
      <c r="A36" s="5" t="str">
        <f ca="1">"The formula in the key cell "&amp;ADDRESS(ROW(B4),COLUMN(B4),4)&amp;" is: &gt;&gt;&gt;   "&amp;_xlfn.FORMULATEXT(B4)</f>
        <v>The formula in the key cell B4 is: &gt;&gt;&gt;   =GAMMALN(A4)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x14ac:dyDescent="0.2">
      <c r="A37" s="5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F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11</v>
      </c>
      <c r="B1" s="31"/>
      <c r="C1" s="31"/>
      <c r="D1" s="31"/>
      <c r="E1" s="31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5" t="s">
        <v>10</v>
      </c>
      <c r="B3" s="4"/>
      <c r="C3" s="4"/>
      <c r="D3" s="4"/>
      <c r="E3" s="4"/>
    </row>
    <row r="4" spans="1:5" x14ac:dyDescent="0.2">
      <c r="A4" s="5"/>
      <c r="B4" s="4"/>
      <c r="C4" s="4"/>
      <c r="D4" s="4"/>
      <c r="E4" s="4"/>
    </row>
    <row r="5" spans="1:5" x14ac:dyDescent="0.2">
      <c r="A5" s="5" t="s">
        <v>5</v>
      </c>
      <c r="B5" s="4">
        <v>1</v>
      </c>
      <c r="C5" s="4"/>
      <c r="D5" s="4"/>
      <c r="E5" s="4"/>
    </row>
    <row r="6" spans="1:5" x14ac:dyDescent="0.2">
      <c r="A6" s="5" t="s">
        <v>4</v>
      </c>
      <c r="B6" s="4">
        <v>2</v>
      </c>
      <c r="C6" s="4"/>
      <c r="D6" s="4"/>
      <c r="E6" s="4"/>
    </row>
    <row r="7" spans="1:5" x14ac:dyDescent="0.2">
      <c r="A7" s="5"/>
      <c r="B7" s="4"/>
      <c r="C7" s="4"/>
      <c r="D7" s="4"/>
      <c r="E7" s="4"/>
    </row>
    <row r="8" spans="1:5" x14ac:dyDescent="0.2">
      <c r="A8" s="5" t="s">
        <v>9</v>
      </c>
      <c r="B8" s="4">
        <f>EXP(GAMMALN(B5)+GAMMALN(B6)-GAMMALN(B5+B6))</f>
        <v>0.49999999999999994</v>
      </c>
      <c r="C8" s="4"/>
      <c r="D8" s="4"/>
      <c r="E8" s="4"/>
    </row>
    <row r="9" spans="1:5" x14ac:dyDescent="0.2">
      <c r="A9" s="4" t="str">
        <f ca="1">"Formula in "&amp;ADDRESS(ROW(B8),COLUMN(B8),4)&amp;"   &gt;&gt;&gt;   "&amp;_xlfn.FORMULATEXT(B8)</f>
        <v>Formula in B8   &gt;&gt;&gt;   =EXP(GAMMALN(B5)+GAMMALN(B6)-GAMMALN(B5+B6))</v>
      </c>
      <c r="B9" s="4"/>
      <c r="C9" s="4"/>
      <c r="D9" s="4"/>
      <c r="E9" s="4"/>
    </row>
    <row r="10" spans="1:5" x14ac:dyDescent="0.2">
      <c r="A10" s="5"/>
      <c r="B10" s="4"/>
      <c r="C10" s="4"/>
      <c r="D10" s="4"/>
      <c r="E10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00B0F0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0" t="s">
        <v>8</v>
      </c>
      <c r="B1" s="31"/>
      <c r="C1" s="31"/>
      <c r="D1" s="31"/>
      <c r="E1" s="31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5" t="s">
        <v>7</v>
      </c>
      <c r="B3" s="4"/>
      <c r="C3" s="4"/>
      <c r="D3" s="4"/>
      <c r="E3" s="4"/>
    </row>
    <row r="4" spans="1:5" x14ac:dyDescent="0.2">
      <c r="A4" s="5"/>
      <c r="B4" s="4"/>
      <c r="C4" s="4"/>
      <c r="D4" s="4"/>
      <c r="E4" s="4"/>
    </row>
    <row r="5" spans="1:5" x14ac:dyDescent="0.2">
      <c r="A5" s="5" t="s">
        <v>6</v>
      </c>
      <c r="B5" s="4">
        <v>0.5</v>
      </c>
      <c r="C5" s="4"/>
      <c r="D5" s="4"/>
      <c r="E5" s="4"/>
    </row>
    <row r="6" spans="1:5" x14ac:dyDescent="0.2">
      <c r="A6" s="5" t="s">
        <v>5</v>
      </c>
      <c r="B6" s="4">
        <v>1</v>
      </c>
      <c r="C6" s="4"/>
      <c r="D6" s="4"/>
      <c r="E6" s="4"/>
    </row>
    <row r="7" spans="1:5" x14ac:dyDescent="0.2">
      <c r="A7" s="5" t="s">
        <v>4</v>
      </c>
      <c r="B7" s="4">
        <v>2</v>
      </c>
      <c r="C7" s="4"/>
      <c r="D7" s="4"/>
      <c r="E7" s="4"/>
    </row>
    <row r="8" spans="1:5" x14ac:dyDescent="0.2">
      <c r="A8" s="5"/>
      <c r="B8" s="4"/>
      <c r="C8" s="4"/>
      <c r="D8" s="4"/>
      <c r="E8" s="4"/>
    </row>
    <row r="9" spans="1:5" x14ac:dyDescent="0.2">
      <c r="A9" s="5" t="s">
        <v>3</v>
      </c>
      <c r="B9" s="4">
        <f>EXP(GAMMALN(B6)+GAMMALN(B7)-GAMMALN(B6+B7))*BETADIST(B5,B6,B7)</f>
        <v>0.37499999999999994</v>
      </c>
      <c r="C9" s="4"/>
      <c r="D9" s="4"/>
      <c r="E9" s="4"/>
    </row>
    <row r="10" spans="1:5" x14ac:dyDescent="0.2">
      <c r="A10" s="4" t="str">
        <f ca="1">"Formula in "&amp;ADDRESS(ROW(B9),COLUMN(B9),4)&amp;"   &gt;&gt;&gt;   "&amp;_xlfn.FORMULATEXT(B9)</f>
        <v>Formula in B9   &gt;&gt;&gt;   =EXP(GAMMALN(B6)+GAMMALN(B7)-GAMMALN(B6+B7))*BETADIST(B5,B6,B7)</v>
      </c>
      <c r="B10" s="4"/>
      <c r="C10" s="4"/>
      <c r="D10" s="4"/>
      <c r="E10" s="4"/>
    </row>
    <row r="11" spans="1:5" x14ac:dyDescent="0.2">
      <c r="A11" s="5"/>
      <c r="B11" s="4"/>
      <c r="C11" s="4"/>
      <c r="D11" s="4"/>
      <c r="E1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GAMMALN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2013-05-24T10:11:08Z</dcterms:created>
  <dcterms:modified xsi:type="dcterms:W3CDTF">2020-08-26T14:09:40Z</dcterms:modified>
</cp:coreProperties>
</file>